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120" windowHeight="793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27" i="1" l="1"/>
  <c r="H26" i="1"/>
  <c r="H25" i="1"/>
  <c r="H24" i="1"/>
  <c r="H44" i="1"/>
  <c r="H36" i="1"/>
  <c r="H23" i="1"/>
  <c r="G25" i="1"/>
  <c r="G24" i="1"/>
  <c r="G23" i="1"/>
  <c r="G39" i="1"/>
  <c r="H38" i="1"/>
  <c r="G44" i="1"/>
  <c r="G38" i="1"/>
  <c r="H43" i="1"/>
  <c r="H42" i="1"/>
  <c r="H41" i="1"/>
  <c r="H40" i="1"/>
  <c r="H39" i="1"/>
  <c r="H37" i="1"/>
  <c r="G43" i="1"/>
  <c r="G42" i="1"/>
  <c r="G41" i="1"/>
  <c r="G40" i="1"/>
  <c r="G37" i="1"/>
  <c r="G36" i="1"/>
  <c r="G27" i="1"/>
  <c r="G26" i="1"/>
</calcChain>
</file>

<file path=xl/sharedStrings.xml><?xml version="1.0" encoding="utf-8"?>
<sst xmlns="http://schemas.openxmlformats.org/spreadsheetml/2006/main" count="122" uniqueCount="71">
  <si>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</si>
  <si>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</si>
  <si>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</si>
  <si>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</si>
  <si>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</si>
  <si>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</si>
  <si>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</si>
  <si>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</si>
  <si>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</si>
  <si>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</si>
  <si>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</si>
  <si>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</si>
  <si>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</si>
  <si>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</si>
  <si>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</si>
  <si>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……………………..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</si>
  <si>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</si>
  <si>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</si>
  <si>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</si>
  <si>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</si>
  <si>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</si>
  <si>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</si>
  <si>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</si>
  <si>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</si>
  <si>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Исполнитель, тел.</t>
  </si>
  <si>
    <t>_____________</t>
  </si>
  <si>
    <t>7=6-5</t>
  </si>
  <si>
    <t>"Развитие сельского хозяйства и регулирование рынков сельскохозяйственной продукции, сырья и продовольствия"</t>
  </si>
  <si>
    <t xml:space="preserve">Основное мероприятие  №1 Поддержка сельскохозяйственного производства </t>
  </si>
  <si>
    <t>Основное  мероприятие № 2.  Развитие малых форм хозяйствования в АПК на территории муниципального образования Кавказский район</t>
  </si>
  <si>
    <t>Объем производства мяса в малых формах хозяйствования на отчетный период</t>
  </si>
  <si>
    <t>Объем производства молока в малых формах хозяйствования</t>
  </si>
  <si>
    <t>Объем производства овощей в малых формах хозяйствования</t>
  </si>
  <si>
    <t>Количество принятых к субсидированию документов по малым формам хозяйствования</t>
  </si>
  <si>
    <t>количество принятых к субсидированию документов по малым формам хозяйствования за мясо</t>
  </si>
  <si>
    <t>объем предоставленных субсидий малым формам хозяйствования за мясо</t>
  </si>
  <si>
    <t>Количество принятых к субсидированию документов по малым формам хозяйствования за молоко</t>
  </si>
  <si>
    <t>объем предоставленных субсидий малым формам хозяйствования за молоко</t>
  </si>
  <si>
    <t>объем предоставленных субсидий малым формам хозяйствования за строительство теплиц</t>
  </si>
  <si>
    <t>Количество принятых к субсидированию документов по малым формам хозяйствования осеменение</t>
  </si>
  <si>
    <t>объем предоставленных субсидий малым формам хозяйствования за осеменение животных</t>
  </si>
  <si>
    <t>Основное   мероприятие №  4.   Обеспечение эпизоотического, ветеринарно-санитарного благополучия в МО Кавказский район</t>
  </si>
  <si>
    <t>Выполнение плана проведения ветеринарно-профилактических мероприятий против особо опасных заболеваний, общих для человека и животных</t>
  </si>
  <si>
    <t>Подпрограмма: «Стимулирование и повышение эффективности труда в сельскохозяйственном производстве»</t>
  </si>
  <si>
    <t>Производство зерновых и зернобобовых</t>
  </si>
  <si>
    <t>Производство сахарной свеклы</t>
  </si>
  <si>
    <t>Производство подсолнечника</t>
  </si>
  <si>
    <t>Производство сои</t>
  </si>
  <si>
    <t>Производство  картофеля</t>
  </si>
  <si>
    <t>Производство овощей</t>
  </si>
  <si>
    <t>Производство мяса</t>
  </si>
  <si>
    <t>Производство молока</t>
  </si>
  <si>
    <t>тыс. тонн</t>
  </si>
  <si>
    <t xml:space="preserve">тыс. тонн </t>
  </si>
  <si>
    <t>шт</t>
  </si>
  <si>
    <t>тыс. руб</t>
  </si>
  <si>
    <t>тыс. руб.</t>
  </si>
  <si>
    <t>Количество принятых к субсидированию документов по малым формам хозяйствования строительству  теплиц</t>
  </si>
  <si>
    <t xml:space="preserve">ед. </t>
  </si>
  <si>
    <t>%</t>
  </si>
  <si>
    <t>х</t>
  </si>
  <si>
    <t xml:space="preserve">об исполнении целевых показателей муниципальной программы управление сельского хозяйства муниципального образования Кавказский район </t>
  </si>
  <si>
    <t>Б.В. Караулов</t>
  </si>
  <si>
    <t>Г.Е. Митусова 21450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</si>
  <si>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приказу ФУ МО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        2018г. №______                                                                                                                                                                                                                                                                     Ежеквартально, до 20 числа месяца, следующего за отчетным.                                                                                                                                                                                              Ежегодно до 25 января года,                                                                                                                                                                                                                                                                 следующего за отчетным</t>
  </si>
  <si>
    <t>за___ 2018 год._____________________________</t>
  </si>
  <si>
    <t>организация  семинар- совещаний, участие в семинарах, форумах, выставках</t>
  </si>
  <si>
    <t xml:space="preserve"> на снижение урожайности в 2018 году по отношению к 2017 году на 96,3 цн. повлияла летняя засуха. Хозяйствами района недополучено сахарной свеклы к  плану 2018 года на 42,7  цн. </t>
  </si>
  <si>
    <t>снижение  производства молока в районе связано со снижением поголовья коров в ЛПХ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</si>
  <si>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</si>
  <si>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r>
      <t xml:space="preserve">1 </t>
    </r>
    <r>
      <rPr>
        <sz val="1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</si>
</sst>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/>
    <xf numFmtId="0" fontId="2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topLeftCell="B12" zoomScale="75" zoomScaleNormal="75" workbookViewId="0">
      <selection activeCell="F24" sqref="F24"/>
    </sheetView>
  </sheetViews>
  <sheetFormatPr defaultRowHeight="15.75" x14ac:dyDescent="0.25"/>
  <cols>
    <col min="1" max="1" width="29.42578125" style="1" customWidth="1"/>
    <col min="2" max="2" width="30.140625" style="1" customWidth="1"/>
    <col min="3" max="3" width="7" style="1" customWidth="1"/>
    <col min="4" max="4" width="12.42578125" style="1" customWidth="1"/>
    <col min="5" max="5" width="13.7109375" style="1" customWidth="1"/>
    <col min="6" max="6" width="12.85546875" style="1" customWidth="1"/>
    <col min="7" max="7" width="11.7109375" style="1" customWidth="1"/>
    <col min="8" max="8" width="9.5703125" style="1" customWidth="1"/>
    <col min="9" max="9" width="21.140625" style="1" customWidth="1"/>
    <col min="10" max="16384" width="9.140625" style="1"/>
  </cols>
  <sheetData>
    <row r="1" spans="1:9" hidden="1" x14ac:dyDescent="0.25"/>
    <row r="2" spans="1:9" hidden="1" x14ac:dyDescent="0.25">
      <c r="G2" s="2" t="s">
        <v>0</v>
      </c>
      <c r="H2" s="2"/>
      <c r="I2" s="2"/>
    </row>
    <row r="3" spans="1:9" hidden="1" x14ac:dyDescent="0.25">
      <c r="G3" s="2" t="s">
        <v>1</v>
      </c>
      <c r="H3" s="2"/>
      <c r="I3" s="2"/>
    </row>
    <row r="4" spans="1:9" hidden="1" x14ac:dyDescent="0.25">
      <c r="G4" s="2" t="s">
        <v>14</v>
      </c>
      <c r="H4" s="2"/>
      <c r="I4" s="2"/>
    </row>
    <row r="5" spans="1:9" hidden="1" x14ac:dyDescent="0.25">
      <c r="G5" s="3"/>
      <c r="H5" s="3"/>
      <c r="I5" s="3"/>
    </row>
    <row r="6" spans="1:9" hidden="1" x14ac:dyDescent="0.25">
      <c r="G6" s="4" t="s">
        <v>2</v>
      </c>
      <c r="H6" s="4"/>
      <c r="I6" s="4"/>
    </row>
    <row r="7" spans="1:9" hidden="1" x14ac:dyDescent="0.25">
      <c r="G7" s="4" t="s">
        <v>3</v>
      </c>
      <c r="H7" s="4"/>
      <c r="I7" s="4"/>
    </row>
    <row r="8" spans="1:9" hidden="1" x14ac:dyDescent="0.25">
      <c r="G8" s="4" t="s">
        <v>4</v>
      </c>
      <c r="H8" s="4"/>
      <c r="I8" s="4"/>
    </row>
    <row r="9" spans="1:9" hidden="1" x14ac:dyDescent="0.25">
      <c r="G9" s="4" t="s">
        <v>5</v>
      </c>
      <c r="H9" s="4"/>
      <c r="I9" s="4"/>
    </row>
    <row r="10" spans="1:9" hidden="1" x14ac:dyDescent="0.25"/>
    <row r="11" spans="1:9" ht="127.5" hidden="1" customHeight="1" x14ac:dyDescent="0.25">
      <c r="G11" s="5" t="s">
        <v>64</v>
      </c>
      <c r="H11" s="5"/>
      <c r="I11" s="5"/>
    </row>
    <row r="12" spans="1:9" ht="15.75" customHeight="1" x14ac:dyDescent="0.25">
      <c r="A12" s="6" t="s">
        <v>6</v>
      </c>
      <c r="B12" s="6"/>
      <c r="C12" s="6"/>
      <c r="D12" s="6"/>
      <c r="E12" s="6"/>
      <c r="F12" s="6"/>
      <c r="G12" s="6"/>
      <c r="H12" s="6"/>
      <c r="I12" s="6"/>
    </row>
    <row r="13" spans="1:9" ht="36.75" customHeight="1" x14ac:dyDescent="0.25">
      <c r="A13" s="7" t="s">
        <v>61</v>
      </c>
      <c r="B13" s="7"/>
      <c r="C13" s="7"/>
      <c r="D13" s="7"/>
      <c r="E13" s="7"/>
      <c r="F13" s="7"/>
      <c r="G13" s="7"/>
      <c r="H13" s="7"/>
      <c r="I13" s="7"/>
    </row>
    <row r="14" spans="1:9" ht="15.75" customHeight="1" x14ac:dyDescent="0.25">
      <c r="A14" s="2" t="s">
        <v>27</v>
      </c>
      <c r="B14" s="2"/>
      <c r="C14" s="2"/>
      <c r="D14" s="2"/>
      <c r="E14" s="2"/>
      <c r="F14" s="2"/>
      <c r="G14" s="2"/>
      <c r="H14" s="2"/>
      <c r="I14" s="2"/>
    </row>
    <row r="15" spans="1:9" ht="15.75" customHeight="1" x14ac:dyDescent="0.25">
      <c r="A15" s="2" t="s">
        <v>7</v>
      </c>
      <c r="B15" s="2"/>
      <c r="C15" s="2"/>
      <c r="D15" s="2"/>
      <c r="E15" s="2"/>
      <c r="F15" s="2"/>
      <c r="G15" s="2"/>
      <c r="H15" s="2"/>
      <c r="I15" s="2"/>
    </row>
    <row r="16" spans="1:9" ht="15.75" customHeight="1" x14ac:dyDescent="0.25">
      <c r="A16" s="2" t="s">
        <v>65</v>
      </c>
      <c r="B16" s="2"/>
      <c r="C16" s="2"/>
      <c r="D16" s="2"/>
      <c r="E16" s="2"/>
      <c r="F16" s="2"/>
      <c r="G16" s="2"/>
      <c r="H16" s="2"/>
      <c r="I16" s="2"/>
    </row>
    <row r="17" spans="1:9" ht="15.75" customHeight="1" x14ac:dyDescent="0.25">
      <c r="A17" s="2" t="s">
        <v>8</v>
      </c>
      <c r="B17" s="2"/>
      <c r="C17" s="2"/>
      <c r="D17" s="2"/>
      <c r="E17" s="2"/>
      <c r="F17" s="2"/>
      <c r="G17" s="2"/>
      <c r="H17" s="2"/>
      <c r="I17" s="2"/>
    </row>
    <row r="18" spans="1:9" ht="16.5" thickBot="1" x14ac:dyDescent="0.3">
      <c r="C18" s="8"/>
      <c r="D18" s="8"/>
      <c r="E18" s="8"/>
      <c r="F18" s="8"/>
      <c r="G18" s="8"/>
      <c r="H18" s="8"/>
    </row>
    <row r="19" spans="1:9" ht="16.5" customHeight="1" thickBot="1" x14ac:dyDescent="0.3">
      <c r="A19" s="9" t="s">
        <v>9</v>
      </c>
      <c r="B19" s="9" t="s">
        <v>10</v>
      </c>
      <c r="C19" s="9" t="s">
        <v>11</v>
      </c>
      <c r="D19" s="10" t="s">
        <v>20</v>
      </c>
      <c r="E19" s="11"/>
      <c r="F19" s="12"/>
      <c r="G19" s="9" t="s">
        <v>13</v>
      </c>
      <c r="H19" s="9" t="s">
        <v>12</v>
      </c>
      <c r="I19" s="9" t="s">
        <v>69</v>
      </c>
    </row>
    <row r="20" spans="1:9" ht="55.5" customHeight="1" thickBot="1" x14ac:dyDescent="0.3">
      <c r="A20" s="13"/>
      <c r="B20" s="13"/>
      <c r="C20" s="13"/>
      <c r="D20" s="14" t="s">
        <v>18</v>
      </c>
      <c r="E20" s="10" t="s">
        <v>19</v>
      </c>
      <c r="F20" s="12"/>
      <c r="G20" s="13"/>
      <c r="H20" s="13"/>
      <c r="I20" s="13"/>
    </row>
    <row r="21" spans="1:9" ht="16.5" thickBot="1" x14ac:dyDescent="0.3">
      <c r="A21" s="15"/>
      <c r="B21" s="15"/>
      <c r="C21" s="15"/>
      <c r="D21" s="14" t="s">
        <v>16</v>
      </c>
      <c r="E21" s="14" t="s">
        <v>17</v>
      </c>
      <c r="F21" s="14" t="s">
        <v>16</v>
      </c>
      <c r="G21" s="15"/>
      <c r="H21" s="15"/>
      <c r="I21" s="15"/>
    </row>
    <row r="22" spans="1:9" ht="16.5" thickBot="1" x14ac:dyDescent="0.3">
      <c r="A22" s="16">
        <v>1</v>
      </c>
      <c r="B22" s="16">
        <v>2</v>
      </c>
      <c r="C22" s="16">
        <v>3</v>
      </c>
      <c r="D22" s="14">
        <v>4</v>
      </c>
      <c r="E22" s="14">
        <v>5</v>
      </c>
      <c r="F22" s="14">
        <v>6</v>
      </c>
      <c r="G22" s="16" t="s">
        <v>26</v>
      </c>
      <c r="H22" s="16">
        <v>8</v>
      </c>
      <c r="I22" s="16">
        <v>9</v>
      </c>
    </row>
    <row r="23" spans="1:9" ht="63.75" customHeight="1" thickBot="1" x14ac:dyDescent="0.3">
      <c r="A23" s="17" t="s">
        <v>28</v>
      </c>
      <c r="B23" s="18" t="s">
        <v>66</v>
      </c>
      <c r="C23" s="14" t="s">
        <v>58</v>
      </c>
      <c r="D23" s="14">
        <v>20</v>
      </c>
      <c r="E23" s="14">
        <v>20</v>
      </c>
      <c r="F23" s="14">
        <v>20</v>
      </c>
      <c r="G23" s="14">
        <f>F23-E23</f>
        <v>0</v>
      </c>
      <c r="H23" s="14">
        <f>F23/E23*100</f>
        <v>100</v>
      </c>
      <c r="I23" s="14"/>
    </row>
    <row r="24" spans="1:9" ht="67.5" customHeight="1" thickBot="1" x14ac:dyDescent="0.3">
      <c r="A24" s="19" t="s">
        <v>29</v>
      </c>
      <c r="B24" s="18" t="s">
        <v>30</v>
      </c>
      <c r="C24" s="14" t="s">
        <v>52</v>
      </c>
      <c r="D24" s="14">
        <v>3.34</v>
      </c>
      <c r="E24" s="14">
        <v>1.9</v>
      </c>
      <c r="F24" s="14">
        <v>3.6</v>
      </c>
      <c r="G24" s="14">
        <f t="shared" ref="G24:G25" si="0">F24-E24</f>
        <v>1.7000000000000002</v>
      </c>
      <c r="H24" s="20">
        <f t="shared" ref="H24:H27" si="1">F24/E24*100</f>
        <v>189.47368421052633</v>
      </c>
      <c r="I24" s="14"/>
    </row>
    <row r="25" spans="1:9" ht="80.25" customHeight="1" thickBot="1" x14ac:dyDescent="0.3">
      <c r="A25" s="21"/>
      <c r="B25" s="18" t="s">
        <v>31</v>
      </c>
      <c r="C25" s="14" t="s">
        <v>53</v>
      </c>
      <c r="D25" s="14">
        <v>7.4</v>
      </c>
      <c r="E25" s="14">
        <v>8</v>
      </c>
      <c r="F25" s="14">
        <v>6.6260000000000003</v>
      </c>
      <c r="G25" s="14">
        <f t="shared" si="0"/>
        <v>-1.3739999999999997</v>
      </c>
      <c r="H25" s="20">
        <f t="shared" si="1"/>
        <v>82.825000000000003</v>
      </c>
      <c r="I25" s="22" t="s">
        <v>68</v>
      </c>
    </row>
    <row r="26" spans="1:9" ht="49.5" customHeight="1" thickBot="1" x14ac:dyDescent="0.3">
      <c r="A26" s="21"/>
      <c r="B26" s="18" t="s">
        <v>32</v>
      </c>
      <c r="C26" s="14" t="s">
        <v>52</v>
      </c>
      <c r="D26" s="14">
        <v>10.4</v>
      </c>
      <c r="E26" s="14">
        <v>8.5</v>
      </c>
      <c r="F26" s="14">
        <v>10.8</v>
      </c>
      <c r="G26" s="14">
        <f t="shared" ref="G26:G43" si="2">F26-E26</f>
        <v>2.3000000000000007</v>
      </c>
      <c r="H26" s="20">
        <f t="shared" si="1"/>
        <v>127.05882352941178</v>
      </c>
      <c r="I26" s="14"/>
    </row>
    <row r="27" spans="1:9" ht="78.75" customHeight="1" thickBot="1" x14ac:dyDescent="0.3">
      <c r="A27" s="21"/>
      <c r="B27" s="18" t="s">
        <v>33</v>
      </c>
      <c r="C27" s="14" t="s">
        <v>54</v>
      </c>
      <c r="D27" s="14">
        <v>196</v>
      </c>
      <c r="E27" s="14">
        <v>350</v>
      </c>
      <c r="F27" s="14">
        <v>384</v>
      </c>
      <c r="G27" s="14">
        <f t="shared" si="2"/>
        <v>34</v>
      </c>
      <c r="H27" s="20">
        <f t="shared" si="1"/>
        <v>109.71428571428572</v>
      </c>
      <c r="I27" s="14"/>
    </row>
    <row r="28" spans="1:9" ht="66.75" customHeight="1" thickBot="1" x14ac:dyDescent="0.3">
      <c r="A28" s="21"/>
      <c r="B28" s="18" t="s">
        <v>34</v>
      </c>
      <c r="C28" s="14" t="s">
        <v>54</v>
      </c>
      <c r="D28" s="14" t="s">
        <v>60</v>
      </c>
      <c r="E28" s="14" t="s">
        <v>60</v>
      </c>
      <c r="F28" s="14">
        <v>130</v>
      </c>
      <c r="G28" s="14" t="s">
        <v>60</v>
      </c>
      <c r="H28" s="14" t="s">
        <v>60</v>
      </c>
      <c r="I28" s="14" t="s">
        <v>60</v>
      </c>
    </row>
    <row r="29" spans="1:9" ht="53.25" customHeight="1" thickBot="1" x14ac:dyDescent="0.3">
      <c r="A29" s="21"/>
      <c r="B29" s="18" t="s">
        <v>35</v>
      </c>
      <c r="C29" s="14" t="s">
        <v>55</v>
      </c>
      <c r="D29" s="14" t="s">
        <v>60</v>
      </c>
      <c r="E29" s="14" t="s">
        <v>60</v>
      </c>
      <c r="F29" s="14">
        <v>2124</v>
      </c>
      <c r="G29" s="14" t="s">
        <v>60</v>
      </c>
      <c r="H29" s="14" t="s">
        <v>60</v>
      </c>
      <c r="I29" s="14" t="s">
        <v>60</v>
      </c>
    </row>
    <row r="30" spans="1:9" ht="63.75" customHeight="1" thickBot="1" x14ac:dyDescent="0.3">
      <c r="A30" s="21"/>
      <c r="B30" s="18" t="s">
        <v>36</v>
      </c>
      <c r="C30" s="14" t="s">
        <v>54</v>
      </c>
      <c r="D30" s="14" t="s">
        <v>60</v>
      </c>
      <c r="E30" s="14" t="s">
        <v>60</v>
      </c>
      <c r="F30" s="14">
        <v>211</v>
      </c>
      <c r="G30" s="23" t="s">
        <v>60</v>
      </c>
      <c r="H30" s="14" t="s">
        <v>60</v>
      </c>
      <c r="I30" s="14" t="s">
        <v>60</v>
      </c>
    </row>
    <row r="31" spans="1:9" ht="52.5" customHeight="1" thickBot="1" x14ac:dyDescent="0.3">
      <c r="A31" s="21"/>
      <c r="B31" s="24" t="s">
        <v>37</v>
      </c>
      <c r="C31" s="14" t="s">
        <v>56</v>
      </c>
      <c r="D31" s="14" t="s">
        <v>60</v>
      </c>
      <c r="E31" s="14" t="s">
        <v>60</v>
      </c>
      <c r="F31" s="14">
        <v>2871.4</v>
      </c>
      <c r="G31" s="14" t="s">
        <v>60</v>
      </c>
      <c r="H31" s="14" t="s">
        <v>60</v>
      </c>
      <c r="I31" s="14" t="s">
        <v>60</v>
      </c>
    </row>
    <row r="32" spans="1:9" ht="81" customHeight="1" thickBot="1" x14ac:dyDescent="0.3">
      <c r="A32" s="21"/>
      <c r="B32" s="18" t="s">
        <v>57</v>
      </c>
      <c r="C32" s="14" t="s">
        <v>54</v>
      </c>
      <c r="D32" s="14">
        <v>8</v>
      </c>
      <c r="E32" s="14" t="s">
        <v>60</v>
      </c>
      <c r="F32" s="14">
        <v>27</v>
      </c>
      <c r="G32" s="14" t="s">
        <v>60</v>
      </c>
      <c r="H32" s="14" t="s">
        <v>60</v>
      </c>
      <c r="I32" s="14" t="s">
        <v>60</v>
      </c>
    </row>
    <row r="33" spans="1:11" ht="69" customHeight="1" thickBot="1" x14ac:dyDescent="0.3">
      <c r="A33" s="21"/>
      <c r="B33" s="24" t="s">
        <v>38</v>
      </c>
      <c r="C33" s="14" t="s">
        <v>56</v>
      </c>
      <c r="D33" s="14">
        <v>4733.7</v>
      </c>
      <c r="E33" s="14" t="s">
        <v>60</v>
      </c>
      <c r="F33" s="14">
        <v>6380.7</v>
      </c>
      <c r="G33" s="14" t="s">
        <v>60</v>
      </c>
      <c r="H33" s="14" t="s">
        <v>60</v>
      </c>
      <c r="I33" s="14" t="s">
        <v>60</v>
      </c>
    </row>
    <row r="34" spans="1:11" ht="66.75" customHeight="1" thickBot="1" x14ac:dyDescent="0.3">
      <c r="A34" s="21"/>
      <c r="B34" s="18" t="s">
        <v>39</v>
      </c>
      <c r="C34" s="14" t="s">
        <v>58</v>
      </c>
      <c r="D34" s="14">
        <v>14</v>
      </c>
      <c r="E34" s="14" t="s">
        <v>60</v>
      </c>
      <c r="F34" s="14">
        <v>16</v>
      </c>
      <c r="G34" s="14" t="s">
        <v>60</v>
      </c>
      <c r="H34" s="14" t="s">
        <v>60</v>
      </c>
      <c r="I34" s="14" t="s">
        <v>60</v>
      </c>
    </row>
    <row r="35" spans="1:11" ht="67.5" customHeight="1" thickBot="1" x14ac:dyDescent="0.3">
      <c r="A35" s="25"/>
      <c r="B35" s="24" t="s">
        <v>40</v>
      </c>
      <c r="C35" s="14" t="s">
        <v>56</v>
      </c>
      <c r="D35" s="14">
        <v>13.5</v>
      </c>
      <c r="E35" s="14" t="s">
        <v>60</v>
      </c>
      <c r="F35" s="14">
        <v>16.5</v>
      </c>
      <c r="G35" s="14" t="s">
        <v>60</v>
      </c>
      <c r="H35" s="14" t="s">
        <v>60</v>
      </c>
      <c r="I35" s="14" t="s">
        <v>60</v>
      </c>
    </row>
    <row r="36" spans="1:11" ht="104.25" customHeight="1" thickBot="1" x14ac:dyDescent="0.3">
      <c r="A36" s="26" t="s">
        <v>41</v>
      </c>
      <c r="B36" s="24" t="s">
        <v>42</v>
      </c>
      <c r="C36" s="14" t="s">
        <v>59</v>
      </c>
      <c r="D36" s="14">
        <v>0</v>
      </c>
      <c r="E36" s="14">
        <v>100</v>
      </c>
      <c r="F36" s="14">
        <v>0</v>
      </c>
      <c r="G36" s="14">
        <f t="shared" si="2"/>
        <v>-100</v>
      </c>
      <c r="H36" s="14">
        <f>F36/E36*100</f>
        <v>0</v>
      </c>
      <c r="I36" s="14"/>
    </row>
    <row r="37" spans="1:11" ht="32.25" customHeight="1" thickBot="1" x14ac:dyDescent="0.3">
      <c r="A37" s="19" t="s">
        <v>43</v>
      </c>
      <c r="B37" s="14" t="s">
        <v>44</v>
      </c>
      <c r="C37" s="14" t="s">
        <v>52</v>
      </c>
      <c r="D37" s="14">
        <v>415.9</v>
      </c>
      <c r="E37" s="14">
        <v>360.4</v>
      </c>
      <c r="F37" s="14">
        <v>385.2</v>
      </c>
      <c r="G37" s="14">
        <f t="shared" si="2"/>
        <v>24.800000000000011</v>
      </c>
      <c r="H37" s="20">
        <f t="shared" ref="H37:H43" si="3">F37/E37*100</f>
        <v>106.88124306326306</v>
      </c>
      <c r="I37" s="14"/>
    </row>
    <row r="38" spans="1:11" ht="150.75" customHeight="1" thickBot="1" x14ac:dyDescent="0.3">
      <c r="A38" s="21"/>
      <c r="B38" s="24" t="s">
        <v>45</v>
      </c>
      <c r="C38" s="24" t="s">
        <v>52</v>
      </c>
      <c r="D38" s="14">
        <v>301</v>
      </c>
      <c r="E38" s="14">
        <v>247.4</v>
      </c>
      <c r="F38" s="14">
        <v>204.7</v>
      </c>
      <c r="G38" s="14">
        <f>F38-E38</f>
        <v>-42.700000000000017</v>
      </c>
      <c r="H38" s="20">
        <f>F38/E38*100</f>
        <v>82.74050121261115</v>
      </c>
      <c r="I38" s="27" t="s">
        <v>67</v>
      </c>
    </row>
    <row r="39" spans="1:11" ht="32.25" thickBot="1" x14ac:dyDescent="0.3">
      <c r="A39" s="21"/>
      <c r="B39" s="24" t="s">
        <v>46</v>
      </c>
      <c r="C39" s="24" t="s">
        <v>52</v>
      </c>
      <c r="D39" s="14">
        <v>26.4</v>
      </c>
      <c r="E39" s="14">
        <v>20.9</v>
      </c>
      <c r="F39" s="14">
        <v>25.6</v>
      </c>
      <c r="G39" s="14">
        <f>F39-E39</f>
        <v>4.7000000000000028</v>
      </c>
      <c r="H39" s="20">
        <f t="shared" si="3"/>
        <v>122.48803827751198</v>
      </c>
      <c r="I39" s="24"/>
    </row>
    <row r="40" spans="1:11" ht="26.25" customHeight="1" thickBot="1" x14ac:dyDescent="0.3">
      <c r="A40" s="21"/>
      <c r="B40" s="24" t="s">
        <v>47</v>
      </c>
      <c r="C40" s="24" t="s">
        <v>52</v>
      </c>
      <c r="D40" s="14">
        <v>7.9</v>
      </c>
      <c r="E40" s="14">
        <v>5.3</v>
      </c>
      <c r="F40" s="14">
        <v>5.9</v>
      </c>
      <c r="G40" s="14">
        <f t="shared" si="2"/>
        <v>0.60000000000000053</v>
      </c>
      <c r="H40" s="20">
        <f t="shared" si="3"/>
        <v>111.32075471698116</v>
      </c>
      <c r="I40" s="24"/>
    </row>
    <row r="41" spans="1:11" ht="26.25" customHeight="1" thickBot="1" x14ac:dyDescent="0.3">
      <c r="A41" s="21"/>
      <c r="B41" s="24" t="s">
        <v>48</v>
      </c>
      <c r="C41" s="24" t="s">
        <v>52</v>
      </c>
      <c r="D41" s="14">
        <v>11.4</v>
      </c>
      <c r="E41" s="14">
        <v>10.8</v>
      </c>
      <c r="F41" s="14">
        <v>12.4</v>
      </c>
      <c r="G41" s="14">
        <f t="shared" si="2"/>
        <v>1.5999999999999996</v>
      </c>
      <c r="H41" s="20">
        <f t="shared" si="3"/>
        <v>114.81481481481481</v>
      </c>
      <c r="I41" s="24"/>
    </row>
    <row r="42" spans="1:11" ht="32.25" customHeight="1" thickBot="1" x14ac:dyDescent="0.3">
      <c r="A42" s="21"/>
      <c r="B42" s="24" t="s">
        <v>49</v>
      </c>
      <c r="C42" s="24" t="s">
        <v>52</v>
      </c>
      <c r="D42" s="14">
        <v>13.8</v>
      </c>
      <c r="E42" s="14">
        <v>11.1</v>
      </c>
      <c r="F42" s="14">
        <v>14.1</v>
      </c>
      <c r="G42" s="14">
        <f t="shared" si="2"/>
        <v>3</v>
      </c>
      <c r="H42" s="20">
        <f t="shared" si="3"/>
        <v>127.02702702702702</v>
      </c>
      <c r="I42" s="24"/>
    </row>
    <row r="43" spans="1:11" ht="32.25" customHeight="1" thickBot="1" x14ac:dyDescent="0.3">
      <c r="A43" s="21"/>
      <c r="B43" s="24" t="s">
        <v>50</v>
      </c>
      <c r="C43" s="24" t="s">
        <v>52</v>
      </c>
      <c r="D43" s="14">
        <v>8.3000000000000007</v>
      </c>
      <c r="E43" s="14">
        <v>2.5</v>
      </c>
      <c r="F43" s="14">
        <v>8.1999999999999993</v>
      </c>
      <c r="G43" s="14">
        <f t="shared" si="2"/>
        <v>5.6999999999999993</v>
      </c>
      <c r="H43" s="20">
        <f t="shared" si="3"/>
        <v>328</v>
      </c>
      <c r="I43" s="24"/>
    </row>
    <row r="44" spans="1:11" ht="32.25" customHeight="1" thickBot="1" x14ac:dyDescent="0.3">
      <c r="A44" s="25"/>
      <c r="B44" s="24" t="s">
        <v>51</v>
      </c>
      <c r="C44" s="24" t="s">
        <v>52</v>
      </c>
      <c r="D44" s="14">
        <v>10.8</v>
      </c>
      <c r="E44" s="14">
        <v>9.4</v>
      </c>
      <c r="F44" s="14">
        <v>11.9</v>
      </c>
      <c r="G44" s="14">
        <f>F44-E44</f>
        <v>2.5</v>
      </c>
      <c r="H44" s="20">
        <f>F44/E44*100</f>
        <v>126.59574468085107</v>
      </c>
      <c r="I44" s="24"/>
    </row>
    <row r="45" spans="1:11" ht="32.25" hidden="1" customHeight="1" thickBot="1" x14ac:dyDescent="0.3">
      <c r="A45" s="24"/>
      <c r="B45" s="24"/>
      <c r="C45" s="24"/>
      <c r="D45" s="24"/>
      <c r="E45" s="24"/>
      <c r="F45" s="24"/>
      <c r="G45" s="24"/>
      <c r="H45" s="24"/>
      <c r="I45" s="24"/>
    </row>
    <row r="46" spans="1:11" ht="16.5" hidden="1" thickBot="1" x14ac:dyDescent="0.3">
      <c r="A46" s="24" t="s">
        <v>15</v>
      </c>
      <c r="B46" s="24"/>
      <c r="C46" s="24"/>
      <c r="D46" s="24"/>
      <c r="E46" s="24"/>
      <c r="F46" s="24"/>
      <c r="G46" s="24"/>
      <c r="H46" s="24"/>
      <c r="I46" s="24"/>
    </row>
    <row r="47" spans="1:11" hidden="1" x14ac:dyDescent="0.25"/>
    <row r="48" spans="1:11" ht="57.75" hidden="1" customHeight="1" x14ac:dyDescent="0.25">
      <c r="A48" s="28" t="s">
        <v>21</v>
      </c>
      <c r="B48" s="28"/>
      <c r="D48" s="29" t="s">
        <v>25</v>
      </c>
      <c r="E48" s="30"/>
      <c r="F48" s="30"/>
      <c r="G48" s="30"/>
      <c r="H48" s="30"/>
      <c r="I48" s="29" t="s">
        <v>62</v>
      </c>
      <c r="J48" s="31"/>
      <c r="K48" s="31"/>
    </row>
    <row r="49" spans="1:11" ht="18.75" hidden="1" customHeight="1" x14ac:dyDescent="0.25">
      <c r="A49" s="32"/>
      <c r="B49" s="32"/>
      <c r="D49" s="33" t="s">
        <v>22</v>
      </c>
      <c r="E49" s="32"/>
      <c r="F49" s="32"/>
      <c r="G49" s="32"/>
      <c r="H49" s="32"/>
      <c r="I49" s="33" t="s">
        <v>23</v>
      </c>
      <c r="J49" s="33"/>
    </row>
    <row r="50" spans="1:11" ht="22.5" hidden="1" customHeight="1" x14ac:dyDescent="0.25">
      <c r="A50" s="34" t="s">
        <v>24</v>
      </c>
      <c r="B50" s="32" t="s">
        <v>63</v>
      </c>
      <c r="C50" s="32"/>
      <c r="D50" s="32"/>
      <c r="E50" s="32"/>
      <c r="F50" s="32"/>
      <c r="G50" s="32"/>
      <c r="H50" s="32"/>
      <c r="I50" s="32"/>
      <c r="J50" s="32"/>
      <c r="K50" s="32"/>
    </row>
    <row r="51" spans="1:11" ht="15.75" hidden="1" customHeight="1" x14ac:dyDescent="0.25">
      <c r="A51" s="35" t="s">
        <v>70</v>
      </c>
      <c r="B51" s="35"/>
      <c r="C51" s="35"/>
      <c r="D51" s="35"/>
      <c r="E51" s="35"/>
      <c r="F51" s="35"/>
      <c r="G51" s="35"/>
      <c r="H51" s="35"/>
      <c r="I51" s="35"/>
      <c r="J51" s="36"/>
      <c r="K51" s="36"/>
    </row>
    <row r="52" spans="1:11" x14ac:dyDescent="0.25">
      <c r="A52" s="37"/>
      <c r="B52" s="38"/>
      <c r="C52" s="37"/>
      <c r="D52" s="37"/>
      <c r="E52" s="37"/>
      <c r="F52" s="39"/>
      <c r="G52" s="39"/>
      <c r="H52" s="39"/>
      <c r="I52" s="39"/>
      <c r="J52" s="39"/>
      <c r="K52" s="39"/>
    </row>
    <row r="53" spans="1:11" ht="43.5" customHeight="1" x14ac:dyDescent="0.25">
      <c r="A53" s="40"/>
      <c r="B53" s="40"/>
      <c r="C53" s="37"/>
      <c r="D53" s="37"/>
      <c r="E53" s="37"/>
      <c r="F53" s="41"/>
      <c r="G53" s="41"/>
      <c r="H53" s="41"/>
      <c r="I53" s="41"/>
      <c r="J53" s="42"/>
      <c r="K53" s="42"/>
    </row>
  </sheetData>
  <mergeCells count="27">
    <mergeCell ref="G8:I8"/>
    <mergeCell ref="A12:I12"/>
    <mergeCell ref="A13:I13"/>
    <mergeCell ref="A14:I14"/>
    <mergeCell ref="A15:I15"/>
    <mergeCell ref="G11:I11"/>
    <mergeCell ref="G2:I2"/>
    <mergeCell ref="G3:I3"/>
    <mergeCell ref="G4:I4"/>
    <mergeCell ref="G6:I6"/>
    <mergeCell ref="G7:I7"/>
    <mergeCell ref="A53:B53"/>
    <mergeCell ref="A17:I17"/>
    <mergeCell ref="E20:F20"/>
    <mergeCell ref="D19:F19"/>
    <mergeCell ref="G9:I9"/>
    <mergeCell ref="A16:I16"/>
    <mergeCell ref="A51:I51"/>
    <mergeCell ref="A48:B48"/>
    <mergeCell ref="B19:B21"/>
    <mergeCell ref="A19:A21"/>
    <mergeCell ref="G19:G21"/>
    <mergeCell ref="H19:H21"/>
    <mergeCell ref="I19:I21"/>
    <mergeCell ref="C19:C21"/>
    <mergeCell ref="A24:A35"/>
    <mergeCell ref="A37:A44"/>
  </mergeCells>
  <pageMargins left="0.23622047244094491" right="0.23622047244094491" top="0.35433070866141736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2019-01-28T12:13:51Z</cp:lastPrinted>
  <dcterms:created xsi:type="dcterms:W3CDTF">2018-05-24T06:43:39Z</dcterms:created>
  <dcterms:modified xsi:type="dcterms:W3CDTF">2019-03-25T09:01:37Z</dcterms:modified>
</cp:coreProperties>
</file>